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1" r:id="rId11"/>
    <sheet name="6V-R" sheetId="113" r:id="rId12"/>
    <sheet name="8-I" sheetId="104" r:id="rId13"/>
    <sheet name="8-R" sheetId="10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3" l="1"/>
  <c r="B2" i="113"/>
  <c r="E37" i="112" l="1"/>
  <c r="B2" i="112"/>
  <c r="E37" i="111"/>
  <c r="B2" i="111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<sst xmlns="http://schemas.openxmlformats.org/spreadsheetml/2006/main" count="817" uniqueCount="104">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</sst>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left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74" t="str">
        <f>+D12&amp;"_"&amp;D13&amp;"_"&amp;D14&amp;"_"&amp;D15&amp;"_"&amp;I12&amp;"_"&amp;YEAR(D17)&amp;"_"&amp;I13</f>
        <v>POR_XII_PUNTA ARENAS_PA_ESTIVAL_2020_17</v>
      </c>
      <c r="C4" s="74"/>
      <c r="D4" s="74"/>
      <c r="E4" s="74"/>
      <c r="F4" s="74"/>
      <c r="G4" s="74"/>
      <c r="H4" s="74"/>
      <c r="I4" s="74"/>
      <c r="J4" s="74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75" t="s">
        <v>0</v>
      </c>
      <c r="C11" s="75"/>
      <c r="D11" s="76" t="s">
        <v>1</v>
      </c>
      <c r="E11" s="77"/>
    </row>
    <row r="12" spans="1:10" x14ac:dyDescent="0.3">
      <c r="B12" s="71" t="s">
        <v>2</v>
      </c>
      <c r="C12" s="71"/>
      <c r="D12" s="72" t="s">
        <v>89</v>
      </c>
      <c r="E12" s="72"/>
      <c r="G12" s="71" t="s">
        <v>3</v>
      </c>
      <c r="H12" s="71"/>
      <c r="I12" s="72" t="s">
        <v>88</v>
      </c>
      <c r="J12" s="72"/>
    </row>
    <row r="13" spans="1:10" x14ac:dyDescent="0.3">
      <c r="B13" s="71" t="s">
        <v>4</v>
      </c>
      <c r="C13" s="71"/>
      <c r="D13" s="72" t="s">
        <v>5</v>
      </c>
      <c r="E13" s="72"/>
      <c r="G13" s="71" t="s">
        <v>6</v>
      </c>
      <c r="H13" s="71"/>
      <c r="I13" s="73">
        <v>17</v>
      </c>
      <c r="J13" s="73"/>
    </row>
    <row r="14" spans="1:10" x14ac:dyDescent="0.3">
      <c r="B14" s="71" t="s">
        <v>7</v>
      </c>
      <c r="C14" s="71"/>
      <c r="D14" s="72" t="s">
        <v>8</v>
      </c>
      <c r="E14" s="72"/>
    </row>
    <row r="15" spans="1:10" x14ac:dyDescent="0.3">
      <c r="B15" s="71" t="s">
        <v>9</v>
      </c>
      <c r="C15" s="71"/>
      <c r="D15" s="79" t="s">
        <v>10</v>
      </c>
      <c r="E15" s="79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71" t="s">
        <v>11</v>
      </c>
      <c r="C17" s="71"/>
      <c r="D17" s="24">
        <v>43871</v>
      </c>
      <c r="E17" s="2"/>
      <c r="F17" s="6" t="s">
        <v>12</v>
      </c>
      <c r="G17" s="80" t="s">
        <v>102</v>
      </c>
      <c r="H17" s="80"/>
      <c r="I17" s="80"/>
      <c r="J17" s="80"/>
    </row>
    <row r="18" spans="2:10" x14ac:dyDescent="0.3">
      <c r="B18" s="71" t="s">
        <v>13</v>
      </c>
      <c r="C18" s="71"/>
      <c r="D18" s="24">
        <v>43871</v>
      </c>
      <c r="E18" s="2"/>
      <c r="F18" s="6" t="s">
        <v>14</v>
      </c>
      <c r="G18" s="78" t="s">
        <v>103</v>
      </c>
      <c r="H18" s="78"/>
      <c r="I18" s="78"/>
      <c r="J18" s="78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10" zoomScaleNormal="100" workbookViewId="0">
      <selection activeCell="H27" sqref="H27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81" t="s">
        <v>15</v>
      </c>
      <c r="C2" s="81"/>
      <c r="D2" s="81"/>
      <c r="E2" s="81"/>
      <c r="F2" s="81"/>
      <c r="G2" s="81"/>
      <c r="H2" s="81"/>
      <c r="I2" s="81"/>
      <c r="J2" s="81"/>
    </row>
    <row r="4" spans="1:10" ht="18" x14ac:dyDescent="0.35">
      <c r="A4" s="7"/>
      <c r="B4" s="8" t="s">
        <v>16</v>
      </c>
      <c r="C4" s="82" t="str">
        <f>+TAPA!B4</f>
        <v>POR_XII_PUNTA ARENAS_PA_ESTIVAL_2020_17</v>
      </c>
      <c r="D4" s="82"/>
      <c r="E4" s="82"/>
      <c r="F4" s="82"/>
      <c r="G4" s="82"/>
      <c r="H4" s="82"/>
      <c r="I4" s="82"/>
      <c r="J4" s="82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71" t="s">
        <v>2</v>
      </c>
      <c r="C8" s="71"/>
      <c r="D8" s="78" t="str">
        <f>+TAPA!D12</f>
        <v>POR</v>
      </c>
      <c r="E8" s="78"/>
      <c r="G8" s="71" t="s">
        <v>3</v>
      </c>
      <c r="H8" s="71"/>
      <c r="I8" s="76" t="str">
        <f>+TAPA!I12</f>
        <v>ESTIVAL</v>
      </c>
      <c r="J8" s="77"/>
    </row>
    <row r="9" spans="1:10" x14ac:dyDescent="0.3">
      <c r="B9" s="71" t="s">
        <v>4</v>
      </c>
      <c r="C9" s="71"/>
      <c r="D9" s="78" t="str">
        <f>+TAPA!D13</f>
        <v>XII</v>
      </c>
      <c r="E9" s="78"/>
      <c r="G9" s="71" t="s">
        <v>18</v>
      </c>
      <c r="H9" s="71"/>
      <c r="I9" s="83"/>
      <c r="J9" s="84"/>
    </row>
    <row r="10" spans="1:10" x14ac:dyDescent="0.3">
      <c r="B10" s="71" t="s">
        <v>7</v>
      </c>
      <c r="C10" s="71"/>
      <c r="D10" s="78" t="str">
        <f>+TAPA!D14</f>
        <v>PUNTA ARENAS</v>
      </c>
      <c r="E10" s="78"/>
      <c r="G10" s="71" t="s">
        <v>19</v>
      </c>
      <c r="H10" s="71"/>
      <c r="I10" s="85" t="s">
        <v>20</v>
      </c>
      <c r="J10" s="86"/>
    </row>
    <row r="11" spans="1:10" x14ac:dyDescent="0.3">
      <c r="B11" s="71" t="s">
        <v>9</v>
      </c>
      <c r="C11" s="71"/>
      <c r="D11" s="78" t="str">
        <f>+TAPA!D15</f>
        <v>PA</v>
      </c>
      <c r="E11" s="78"/>
      <c r="G11" s="71" t="s">
        <v>6</v>
      </c>
      <c r="H11" s="71"/>
      <c r="I11" s="91">
        <f>+TAPA!I13</f>
        <v>17</v>
      </c>
      <c r="J11" s="93"/>
    </row>
    <row r="12" spans="1:10" x14ac:dyDescent="0.3">
      <c r="D12" s="12"/>
    </row>
    <row r="13" spans="1:10" x14ac:dyDescent="0.3">
      <c r="B13" s="71" t="s">
        <v>11</v>
      </c>
      <c r="C13" s="71"/>
      <c r="D13" s="108">
        <f>+TAPA!D17</f>
        <v>43871</v>
      </c>
      <c r="E13" s="10"/>
      <c r="F13" s="10"/>
      <c r="I13" s="1"/>
      <c r="J13" s="1"/>
    </row>
    <row r="14" spans="1:10" x14ac:dyDescent="0.3">
      <c r="B14" s="71" t="s">
        <v>13</v>
      </c>
      <c r="C14" s="71"/>
      <c r="D14" s="108">
        <f>+TAPA!D18</f>
        <v>43871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89" t="s">
        <v>22</v>
      </c>
      <c r="C18" s="90"/>
      <c r="D18" s="91" t="s">
        <v>23</v>
      </c>
      <c r="E18" s="92"/>
      <c r="F18" s="92"/>
      <c r="G18" s="93"/>
      <c r="H18" s="1"/>
      <c r="I18" s="4" t="s">
        <v>24</v>
      </c>
      <c r="J18" s="11" t="s">
        <v>25</v>
      </c>
    </row>
    <row r="19" spans="2:17" x14ac:dyDescent="0.3">
      <c r="B19" s="89" t="s">
        <v>26</v>
      </c>
      <c r="C19" s="90"/>
      <c r="D19" s="91">
        <v>400013</v>
      </c>
      <c r="E19" s="92"/>
      <c r="F19" s="92"/>
      <c r="G19" s="93"/>
      <c r="H19" s="1"/>
      <c r="J19" s="12"/>
    </row>
    <row r="20" spans="2:17" x14ac:dyDescent="0.3">
      <c r="B20" s="89" t="s">
        <v>27</v>
      </c>
      <c r="C20" s="90"/>
      <c r="D20" s="91" t="s">
        <v>28</v>
      </c>
      <c r="E20" s="92"/>
      <c r="F20" s="92"/>
      <c r="G20" s="93"/>
      <c r="H20" s="1"/>
      <c r="I20" s="4" t="s">
        <v>24</v>
      </c>
      <c r="J20" s="11" t="s">
        <v>29</v>
      </c>
    </row>
    <row r="21" spans="2:17" x14ac:dyDescent="0.3">
      <c r="B21" s="89" t="s">
        <v>30</v>
      </c>
      <c r="C21" s="90"/>
      <c r="D21" s="87"/>
      <c r="E21" s="94"/>
      <c r="F21" s="94"/>
      <c r="G21" s="88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71" t="s">
        <v>32</v>
      </c>
      <c r="C25" s="71"/>
      <c r="D25" s="11">
        <v>84</v>
      </c>
      <c r="E25" s="12"/>
      <c r="F25" s="12"/>
      <c r="G25" s="12"/>
      <c r="I25" s="1"/>
      <c r="J25" s="1"/>
    </row>
    <row r="26" spans="2:17" x14ac:dyDescent="0.3">
      <c r="B26" s="71" t="s">
        <v>33</v>
      </c>
      <c r="C26" s="71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71" t="s">
        <v>34</v>
      </c>
      <c r="C27" s="71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95" t="s">
        <v>39</v>
      </c>
      <c r="F31" s="95"/>
      <c r="G31" s="95" t="s">
        <v>40</v>
      </c>
      <c r="H31" s="96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97" t="s">
        <v>45</v>
      </c>
      <c r="F32" s="97"/>
      <c r="G32" s="97" t="s">
        <v>46</v>
      </c>
      <c r="H32" s="98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97" t="s">
        <v>46</v>
      </c>
      <c r="F33" s="98"/>
      <c r="G33" s="97" t="s">
        <v>45</v>
      </c>
      <c r="H33" s="97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97" t="s">
        <v>49</v>
      </c>
      <c r="F34" s="97"/>
      <c r="G34" s="97" t="s">
        <v>97</v>
      </c>
      <c r="H34" s="98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97" t="s">
        <v>97</v>
      </c>
      <c r="F35" s="98"/>
      <c r="G35" s="97" t="s">
        <v>49</v>
      </c>
      <c r="H35" s="97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98" t="s">
        <v>98</v>
      </c>
      <c r="F36" s="99"/>
      <c r="G36" s="98" t="s">
        <v>97</v>
      </c>
      <c r="H36" s="99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98" t="s">
        <v>97</v>
      </c>
      <c r="F37" s="99"/>
      <c r="G37" s="98" t="s">
        <v>98</v>
      </c>
      <c r="H37" s="99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98" t="s">
        <v>49</v>
      </c>
      <c r="F38" s="99"/>
      <c r="G38" s="98" t="s">
        <v>46</v>
      </c>
      <c r="H38" s="99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98" t="s">
        <v>46</v>
      </c>
      <c r="F39" s="99"/>
      <c r="G39" s="98" t="s">
        <v>49</v>
      </c>
      <c r="H39" s="99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97" t="s">
        <v>45</v>
      </c>
      <c r="F40" s="97"/>
      <c r="G40" s="98" t="s">
        <v>46</v>
      </c>
      <c r="H40" s="99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97" t="s">
        <v>46</v>
      </c>
      <c r="F41" s="98"/>
      <c r="G41" s="97" t="s">
        <v>45</v>
      </c>
      <c r="H41" s="97"/>
      <c r="I41" s="41">
        <v>12</v>
      </c>
      <c r="J41" s="41" t="s">
        <v>47</v>
      </c>
    </row>
    <row r="42" spans="2:17" x14ac:dyDescent="0.3">
      <c r="B42" s="41" t="s">
        <v>99</v>
      </c>
      <c r="C42" s="41" t="s">
        <v>44</v>
      </c>
      <c r="D42" s="40">
        <v>14.73</v>
      </c>
      <c r="E42" s="97" t="s">
        <v>45</v>
      </c>
      <c r="F42" s="97"/>
      <c r="G42" s="98" t="s">
        <v>46</v>
      </c>
      <c r="H42" s="99"/>
      <c r="I42" s="41">
        <v>19</v>
      </c>
      <c r="J42" s="41" t="s">
        <v>47</v>
      </c>
    </row>
    <row r="43" spans="2:17" x14ac:dyDescent="0.3">
      <c r="B43" s="41" t="s">
        <v>99</v>
      </c>
      <c r="C43" s="41" t="s">
        <v>48</v>
      </c>
      <c r="D43" s="40">
        <v>13.15</v>
      </c>
      <c r="E43" s="98" t="s">
        <v>46</v>
      </c>
      <c r="F43" s="99"/>
      <c r="G43" s="98" t="s">
        <v>100</v>
      </c>
      <c r="H43" s="99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97" t="s">
        <v>45</v>
      </c>
      <c r="F44" s="97"/>
      <c r="G44" s="98" t="s">
        <v>46</v>
      </c>
      <c r="H44" s="99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98" t="s">
        <v>46</v>
      </c>
      <c r="F45" s="99"/>
      <c r="G45" s="97" t="s">
        <v>45</v>
      </c>
      <c r="H45" s="97"/>
      <c r="I45" s="41">
        <v>14</v>
      </c>
      <c r="J45" s="41" t="s">
        <v>47</v>
      </c>
    </row>
  </sheetData>
  <sortState ref="Q34:V49">
    <sortCondition ref="S33"/>
  </sortState>
  <mergeCells count="61"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16" zoomScale="85" zoomScaleNormal="85" workbookViewId="0">
      <selection activeCell="D12" sqref="D12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00" t="s">
        <v>90</v>
      </c>
      <c r="C2" s="100"/>
      <c r="D2" s="100"/>
      <c r="E2" s="100"/>
      <c r="F2" s="100"/>
      <c r="G2" s="100"/>
      <c r="H2" s="100"/>
      <c r="I2" s="10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1" t="s">
        <v>56</v>
      </c>
      <c r="C11" s="101" t="s">
        <v>57</v>
      </c>
      <c r="D11" s="102">
        <v>43871</v>
      </c>
      <c r="E11" s="103"/>
    </row>
    <row r="12" spans="2:9" ht="28.8" x14ac:dyDescent="0.3">
      <c r="B12" s="101"/>
      <c r="C12" s="10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46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44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44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44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46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44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46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44" t="s">
        <v>81</v>
      </c>
      <c r="D32" s="45" t="s">
        <v>101</v>
      </c>
      <c r="E32" s="45">
        <v>0</v>
      </c>
    </row>
    <row r="33" spans="2:12" x14ac:dyDescent="0.3">
      <c r="B33" s="29">
        <v>20</v>
      </c>
      <c r="C33" s="46" t="s">
        <v>82</v>
      </c>
      <c r="D33" s="47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45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9" zoomScale="85" zoomScaleNormal="85" workbookViewId="0">
      <selection activeCell="D12" sqref="D12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00" t="s">
        <v>91</v>
      </c>
      <c r="C2" s="100"/>
      <c r="D2" s="100"/>
      <c r="E2" s="100"/>
      <c r="F2" s="100"/>
      <c r="G2" s="100"/>
      <c r="H2" s="100"/>
      <c r="I2" s="10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1" t="s">
        <v>56</v>
      </c>
      <c r="C11" s="101" t="s">
        <v>57</v>
      </c>
      <c r="D11" s="102">
        <v>43871</v>
      </c>
      <c r="E11" s="103"/>
    </row>
    <row r="12" spans="2:9" ht="28.8" x14ac:dyDescent="0.3">
      <c r="B12" s="101"/>
      <c r="C12" s="10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5" zoomScaleNormal="85" workbookViewId="0">
      <selection activeCell="F30" sqref="F30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00" t="str">
        <f>"PROGRAMA DE OPERACIÓN DEL SERVICIO ("&amp;B7&amp;" - "&amp;C7&amp;")"</f>
        <v>PROGRAMA DE OPERACIÓN DEL SERVICIO (2 - IDA)</v>
      </c>
      <c r="C2" s="100"/>
      <c r="D2" s="100"/>
      <c r="E2" s="100"/>
      <c r="F2" s="100"/>
      <c r="G2" s="100"/>
      <c r="H2" s="100"/>
      <c r="I2" s="10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1" t="s">
        <v>56</v>
      </c>
      <c r="C11" s="101" t="s">
        <v>57</v>
      </c>
      <c r="D11" s="102">
        <v>43871</v>
      </c>
      <c r="E11" s="103"/>
    </row>
    <row r="12" spans="2:9" ht="28.8" x14ac:dyDescent="0.3">
      <c r="B12" s="101"/>
      <c r="C12" s="10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/>
      <c r="E21" s="35"/>
    </row>
    <row r="22" spans="2:5" x14ac:dyDescent="0.3">
      <c r="B22" s="33">
        <v>9</v>
      </c>
      <c r="C22" s="42" t="s">
        <v>70</v>
      </c>
      <c r="D22" s="69"/>
      <c r="E22" s="31"/>
    </row>
    <row r="23" spans="2:5" x14ac:dyDescent="0.3">
      <c r="B23" s="29">
        <v>10</v>
      </c>
      <c r="C23" s="28" t="s">
        <v>72</v>
      </c>
      <c r="D23" s="70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69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0"/>
      <c r="E25" s="35"/>
    </row>
    <row r="26" spans="2:5" x14ac:dyDescent="0.3">
      <c r="B26" s="33">
        <v>13</v>
      </c>
      <c r="C26" s="42" t="s">
        <v>75</v>
      </c>
      <c r="D26" s="69" t="s">
        <v>101</v>
      </c>
      <c r="E26" s="31">
        <v>0</v>
      </c>
    </row>
    <row r="27" spans="2:5" x14ac:dyDescent="0.3">
      <c r="B27" s="29">
        <v>14</v>
      </c>
      <c r="C27" s="28" t="s">
        <v>76</v>
      </c>
      <c r="D27" s="70" t="s">
        <v>101</v>
      </c>
      <c r="E27" s="35">
        <v>0</v>
      </c>
    </row>
    <row r="28" spans="2:5" x14ac:dyDescent="0.3">
      <c r="B28" s="33">
        <v>15</v>
      </c>
      <c r="C28" s="42" t="s">
        <v>77</v>
      </c>
      <c r="D28" s="69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 t="s">
        <v>101</v>
      </c>
      <c r="E30" s="31">
        <v>0</v>
      </c>
    </row>
    <row r="31" spans="2:5" x14ac:dyDescent="0.3">
      <c r="B31" s="29">
        <v>18</v>
      </c>
      <c r="C31" s="28" t="s">
        <v>80</v>
      </c>
      <c r="D31" s="70" t="s">
        <v>101</v>
      </c>
      <c r="E31" s="35">
        <v>0</v>
      </c>
    </row>
    <row r="32" spans="2:5" x14ac:dyDescent="0.3">
      <c r="B32" s="33">
        <v>19</v>
      </c>
      <c r="C32" s="42" t="s">
        <v>81</v>
      </c>
      <c r="D32" s="69" t="s">
        <v>101</v>
      </c>
      <c r="E32" s="31">
        <v>0</v>
      </c>
    </row>
    <row r="33" spans="2:5" x14ac:dyDescent="0.3">
      <c r="B33" s="29">
        <v>20</v>
      </c>
      <c r="C33" s="28" t="s">
        <v>82</v>
      </c>
      <c r="D33" s="70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69"/>
      <c r="E34" s="31"/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16" zoomScale="90" zoomScaleNormal="90" workbookViewId="0">
      <selection activeCell="D21" sqref="D20:D21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00" t="str">
        <f>"PROGRAMA DE OPERACIÓN DEL SERVICIO ("&amp;B7&amp;" - "&amp;C7&amp;")"</f>
        <v>PROGRAMA DE OPERACIÓN DEL SERVICIO (2 - REGRESO)</v>
      </c>
      <c r="C2" s="100"/>
      <c r="D2" s="100"/>
      <c r="E2" s="100"/>
      <c r="F2" s="100"/>
      <c r="G2" s="100"/>
      <c r="H2" s="100"/>
      <c r="I2" s="10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97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1" t="s">
        <v>56</v>
      </c>
      <c r="C11" s="101" t="s">
        <v>57</v>
      </c>
      <c r="D11" s="102">
        <v>43871</v>
      </c>
      <c r="E11" s="104"/>
      <c r="F11" s="59"/>
      <c r="G11" s="59"/>
      <c r="H11" s="59"/>
      <c r="I11" s="59"/>
    </row>
    <row r="12" spans="2:9" ht="28.8" x14ac:dyDescent="0.3">
      <c r="B12" s="101"/>
      <c r="C12" s="101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69"/>
      <c r="E20" s="51"/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70"/>
      <c r="E21" s="52"/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69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70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69"/>
      <c r="E24" s="51"/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70" t="s">
        <v>101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69"/>
      <c r="E26" s="51"/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70" t="s">
        <v>101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69" t="s">
        <v>71</v>
      </c>
      <c r="E28" s="51">
        <v>0</v>
      </c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70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69"/>
      <c r="E30" s="51"/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70" t="s">
        <v>101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69" t="s">
        <v>101</v>
      </c>
      <c r="E32" s="51">
        <v>0</v>
      </c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70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69"/>
      <c r="E34" s="51"/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>
        <f>+SUM(E13:E36)</f>
        <v>0</v>
      </c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D34" sqref="D34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00" t="str">
        <f>"PROGRAMA DE OPERACIÓN DEL SERVICIO ("&amp;B7&amp;" - "&amp;C7&amp;")"</f>
        <v>PROGRAMA DE OPERACIÓN DEL SERVICIO (5 - IDA)</v>
      </c>
      <c r="C2" s="100"/>
      <c r="D2" s="100"/>
      <c r="E2" s="100"/>
      <c r="F2" s="100"/>
      <c r="G2" s="100"/>
      <c r="H2" s="100"/>
      <c r="I2" s="10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98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1" t="s">
        <v>56</v>
      </c>
      <c r="C11" s="101" t="s">
        <v>57</v>
      </c>
      <c r="D11" s="102">
        <v>43871</v>
      </c>
      <c r="E11" s="103"/>
    </row>
    <row r="12" spans="2:9" ht="28.8" x14ac:dyDescent="0.3">
      <c r="B12" s="101"/>
      <c r="C12" s="10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/>
      <c r="E21" s="35"/>
    </row>
    <row r="22" spans="2:5" x14ac:dyDescent="0.3">
      <c r="B22" s="33">
        <v>9</v>
      </c>
      <c r="C22" s="42" t="s">
        <v>70</v>
      </c>
      <c r="D22" s="69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70"/>
      <c r="E23" s="35"/>
    </row>
    <row r="24" spans="2:5" x14ac:dyDescent="0.3">
      <c r="B24" s="33">
        <v>11</v>
      </c>
      <c r="C24" s="42" t="s">
        <v>73</v>
      </c>
      <c r="D24" s="69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0"/>
      <c r="E25" s="35"/>
    </row>
    <row r="26" spans="2:5" x14ac:dyDescent="0.3">
      <c r="B26" s="33">
        <v>13</v>
      </c>
      <c r="C26" s="42" t="s">
        <v>75</v>
      </c>
      <c r="D26" s="69" t="s">
        <v>101</v>
      </c>
      <c r="E26" s="31">
        <v>0</v>
      </c>
    </row>
    <row r="27" spans="2:5" x14ac:dyDescent="0.3">
      <c r="B27" s="29">
        <v>14</v>
      </c>
      <c r="C27" s="28" t="s">
        <v>76</v>
      </c>
      <c r="D27" s="70"/>
      <c r="E27" s="35"/>
    </row>
    <row r="28" spans="2:5" x14ac:dyDescent="0.3">
      <c r="B28" s="33">
        <v>15</v>
      </c>
      <c r="C28" s="42" t="s">
        <v>77</v>
      </c>
      <c r="D28" s="69" t="s">
        <v>71</v>
      </c>
      <c r="E28" s="31"/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/>
      <c r="E30" s="31"/>
    </row>
    <row r="31" spans="2:5" x14ac:dyDescent="0.3">
      <c r="B31" s="29">
        <v>18</v>
      </c>
      <c r="C31" s="28" t="s">
        <v>80</v>
      </c>
      <c r="D31" s="70" t="s">
        <v>101</v>
      </c>
      <c r="E31" s="35">
        <v>0</v>
      </c>
    </row>
    <row r="32" spans="2:5" x14ac:dyDescent="0.3">
      <c r="B32" s="33">
        <v>19</v>
      </c>
      <c r="C32" s="42" t="s">
        <v>81</v>
      </c>
      <c r="D32" s="69" t="s">
        <v>101</v>
      </c>
      <c r="E32" s="31">
        <v>0</v>
      </c>
    </row>
    <row r="33" spans="2:5" x14ac:dyDescent="0.3">
      <c r="B33" s="29">
        <v>20</v>
      </c>
      <c r="C33" s="28" t="s">
        <v>82</v>
      </c>
      <c r="D33" s="70"/>
      <c r="E33" s="35"/>
    </row>
    <row r="34" spans="2:5" x14ac:dyDescent="0.3">
      <c r="B34" s="33">
        <v>21</v>
      </c>
      <c r="C34" s="42" t="s">
        <v>83</v>
      </c>
      <c r="D34" s="69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workbookViewId="0">
      <selection activeCell="D32" sqref="D32:D34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00" t="str">
        <f>"PROGRAMA DE OPERACIÓN DEL SERVICIO ("&amp;B7&amp;" - "&amp;C7&amp;")"</f>
        <v>PROGRAMA DE OPERACIÓN DEL SERVICIO (5 - REGRESO)</v>
      </c>
      <c r="C2" s="100"/>
      <c r="D2" s="100"/>
      <c r="E2" s="100"/>
      <c r="F2" s="100"/>
      <c r="G2" s="100"/>
      <c r="H2" s="100"/>
      <c r="I2" s="10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97</v>
      </c>
      <c r="E7" s="37" t="s">
        <v>98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1" t="s">
        <v>56</v>
      </c>
      <c r="C11" s="101" t="s">
        <v>57</v>
      </c>
      <c r="D11" s="102">
        <v>43871</v>
      </c>
      <c r="E11" s="103"/>
    </row>
    <row r="12" spans="2:9" ht="28.8" x14ac:dyDescent="0.3">
      <c r="B12" s="101"/>
      <c r="C12" s="10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 t="s">
        <v>101</v>
      </c>
      <c r="E20" s="31">
        <v>0</v>
      </c>
    </row>
    <row r="21" spans="2:5" x14ac:dyDescent="0.3">
      <c r="B21" s="29">
        <v>8</v>
      </c>
      <c r="C21" s="28" t="s">
        <v>68</v>
      </c>
      <c r="D21" s="70" t="s">
        <v>101</v>
      </c>
      <c r="E21" s="35">
        <v>0</v>
      </c>
    </row>
    <row r="22" spans="2:5" x14ac:dyDescent="0.3">
      <c r="B22" s="33">
        <v>9</v>
      </c>
      <c r="C22" s="42" t="s">
        <v>70</v>
      </c>
      <c r="D22" s="69"/>
      <c r="E22" s="31"/>
    </row>
    <row r="23" spans="2:5" x14ac:dyDescent="0.3">
      <c r="B23" s="29">
        <v>10</v>
      </c>
      <c r="C23" s="28" t="s">
        <v>72</v>
      </c>
      <c r="D23" s="70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69"/>
      <c r="E24" s="31"/>
    </row>
    <row r="25" spans="2:5" x14ac:dyDescent="0.3">
      <c r="B25" s="29">
        <v>12</v>
      </c>
      <c r="C25" s="28" t="s">
        <v>74</v>
      </c>
      <c r="D25" s="70" t="s">
        <v>101</v>
      </c>
      <c r="E25" s="35">
        <v>0</v>
      </c>
    </row>
    <row r="26" spans="2:5" x14ac:dyDescent="0.3">
      <c r="B26" s="33">
        <v>13</v>
      </c>
      <c r="C26" s="42" t="s">
        <v>75</v>
      </c>
      <c r="D26" s="69"/>
      <c r="E26" s="31"/>
    </row>
    <row r="27" spans="2:5" x14ac:dyDescent="0.3">
      <c r="B27" s="29">
        <v>14</v>
      </c>
      <c r="C27" s="28" t="s">
        <v>76</v>
      </c>
      <c r="D27" s="70" t="s">
        <v>101</v>
      </c>
      <c r="E27" s="35">
        <v>0</v>
      </c>
    </row>
    <row r="28" spans="2:5" x14ac:dyDescent="0.3">
      <c r="B28" s="33">
        <v>15</v>
      </c>
      <c r="C28" s="42" t="s">
        <v>77</v>
      </c>
      <c r="D28" s="69"/>
      <c r="E28" s="31"/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 t="s">
        <v>101</v>
      </c>
      <c r="E30" s="31">
        <v>0</v>
      </c>
    </row>
    <row r="31" spans="2:5" x14ac:dyDescent="0.3">
      <c r="B31" s="29">
        <v>18</v>
      </c>
      <c r="C31" s="28" t="s">
        <v>80</v>
      </c>
      <c r="D31" s="70"/>
      <c r="E31" s="35"/>
    </row>
    <row r="32" spans="2:5" x14ac:dyDescent="0.3">
      <c r="B32" s="33">
        <v>19</v>
      </c>
      <c r="C32" s="42" t="s">
        <v>81</v>
      </c>
      <c r="D32" s="69"/>
      <c r="E32" s="31"/>
    </row>
    <row r="33" spans="2:5" x14ac:dyDescent="0.3">
      <c r="B33" s="29">
        <v>20</v>
      </c>
      <c r="C33" s="28" t="s">
        <v>82</v>
      </c>
      <c r="D33" s="70"/>
      <c r="E33" s="35"/>
    </row>
    <row r="34" spans="2:5" x14ac:dyDescent="0.3">
      <c r="B34" s="33">
        <v>21</v>
      </c>
      <c r="C34" s="42" t="s">
        <v>83</v>
      </c>
      <c r="D34" s="69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6" zoomScale="85" zoomScaleNormal="85" workbookViewId="0">
      <selection activeCell="D32" sqref="D32:D34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00" t="s">
        <v>92</v>
      </c>
      <c r="C2" s="100"/>
      <c r="D2" s="100"/>
      <c r="E2" s="100"/>
      <c r="F2" s="100"/>
      <c r="G2" s="100"/>
      <c r="H2" s="100"/>
      <c r="I2" s="10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1" t="s">
        <v>56</v>
      </c>
      <c r="C11" s="101" t="s">
        <v>57</v>
      </c>
      <c r="D11" s="102">
        <v>43871</v>
      </c>
      <c r="E11" s="103"/>
    </row>
    <row r="12" spans="2:9" ht="28.8" x14ac:dyDescent="0.3">
      <c r="B12" s="101"/>
      <c r="C12" s="10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/>
      <c r="E27" s="47"/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/>
      <c r="E29" s="47"/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/>
      <c r="E34" s="45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G29" sqref="G29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0" t="s">
        <v>93</v>
      </c>
      <c r="C2" s="100"/>
      <c r="D2" s="100"/>
      <c r="E2" s="100"/>
      <c r="F2" s="100"/>
      <c r="G2" s="100"/>
      <c r="H2" s="100"/>
      <c r="I2" s="10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1" t="s">
        <v>56</v>
      </c>
      <c r="C11" s="101" t="s">
        <v>57</v>
      </c>
      <c r="D11" s="102">
        <v>43871</v>
      </c>
      <c r="E11" s="103"/>
    </row>
    <row r="12" spans="2:9" ht="28.8" x14ac:dyDescent="0.3">
      <c r="B12" s="101"/>
      <c r="C12" s="10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/>
      <c r="E27" s="47"/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/>
      <c r="E30" s="45"/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80" zoomScaleNormal="80" workbookViewId="0">
      <selection activeCell="D28" sqref="D28:D34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00" t="str">
        <f>"PROGRAMA DE OPERACIÓN DEL SERVICIO ("&amp;B7&amp;" - "&amp;C7&amp;")"</f>
        <v>PROGRAMA DE OPERACIÓN DEL SERVICIO (6V - IDA)</v>
      </c>
      <c r="C2" s="100"/>
      <c r="D2" s="100"/>
      <c r="E2" s="100"/>
      <c r="F2" s="100"/>
      <c r="G2" s="100"/>
      <c r="H2" s="100"/>
      <c r="I2" s="10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 t="s">
        <v>99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1" t="s">
        <v>56</v>
      </c>
      <c r="C11" s="101" t="s">
        <v>57</v>
      </c>
      <c r="D11" s="102">
        <v>43871</v>
      </c>
      <c r="E11" s="103"/>
    </row>
    <row r="12" spans="2:9" ht="28.8" x14ac:dyDescent="0.3">
      <c r="B12" s="101"/>
      <c r="C12" s="10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/>
      <c r="E20" s="31"/>
    </row>
    <row r="21" spans="2:5" x14ac:dyDescent="0.3">
      <c r="B21" s="29">
        <v>8</v>
      </c>
      <c r="C21" s="28" t="s">
        <v>68</v>
      </c>
      <c r="D21" s="70" t="s">
        <v>101</v>
      </c>
      <c r="E21" s="35">
        <v>0</v>
      </c>
    </row>
    <row r="22" spans="2:5" x14ac:dyDescent="0.3">
      <c r="B22" s="33">
        <v>9</v>
      </c>
      <c r="C22" s="42" t="s">
        <v>70</v>
      </c>
      <c r="D22" s="69"/>
      <c r="E22" s="31"/>
    </row>
    <row r="23" spans="2:5" x14ac:dyDescent="0.3">
      <c r="B23" s="29">
        <v>10</v>
      </c>
      <c r="C23" s="28" t="s">
        <v>72</v>
      </c>
      <c r="D23" s="70"/>
      <c r="E23" s="35"/>
    </row>
    <row r="24" spans="2:5" x14ac:dyDescent="0.3">
      <c r="B24" s="33">
        <v>11</v>
      </c>
      <c r="C24" s="42" t="s">
        <v>73</v>
      </c>
      <c r="D24" s="69"/>
      <c r="E24" s="31"/>
    </row>
    <row r="25" spans="2:5" x14ac:dyDescent="0.3">
      <c r="B25" s="29">
        <v>12</v>
      </c>
      <c r="C25" s="28" t="s">
        <v>74</v>
      </c>
      <c r="D25" s="70" t="s">
        <v>101</v>
      </c>
      <c r="E25" s="35">
        <v>0</v>
      </c>
    </row>
    <row r="26" spans="2:5" x14ac:dyDescent="0.3">
      <c r="B26" s="33">
        <v>13</v>
      </c>
      <c r="C26" s="42" t="s">
        <v>75</v>
      </c>
      <c r="D26" s="69"/>
      <c r="E26" s="31"/>
    </row>
    <row r="27" spans="2:5" x14ac:dyDescent="0.3">
      <c r="B27" s="29">
        <v>14</v>
      </c>
      <c r="C27" s="28" t="s">
        <v>76</v>
      </c>
      <c r="D27" s="70" t="s">
        <v>101</v>
      </c>
      <c r="E27" s="35">
        <v>0</v>
      </c>
    </row>
    <row r="28" spans="2:5" x14ac:dyDescent="0.3">
      <c r="B28" s="33">
        <v>15</v>
      </c>
      <c r="C28" s="42" t="s">
        <v>77</v>
      </c>
      <c r="D28" s="69"/>
      <c r="E28" s="31"/>
    </row>
    <row r="29" spans="2:5" x14ac:dyDescent="0.3">
      <c r="B29" s="29">
        <v>16</v>
      </c>
      <c r="C29" s="28" t="s">
        <v>78</v>
      </c>
      <c r="D29" s="70"/>
      <c r="E29" s="35"/>
    </row>
    <row r="30" spans="2:5" x14ac:dyDescent="0.3">
      <c r="B30" s="33">
        <v>17</v>
      </c>
      <c r="C30" s="42" t="s">
        <v>79</v>
      </c>
      <c r="D30" s="69"/>
      <c r="E30" s="31"/>
    </row>
    <row r="31" spans="2:5" x14ac:dyDescent="0.3">
      <c r="B31" s="29">
        <v>18</v>
      </c>
      <c r="C31" s="28" t="s">
        <v>80</v>
      </c>
      <c r="D31" s="70"/>
      <c r="E31" s="35"/>
    </row>
    <row r="32" spans="2:5" x14ac:dyDescent="0.3">
      <c r="B32" s="33">
        <v>19</v>
      </c>
      <c r="C32" s="42" t="s">
        <v>81</v>
      </c>
      <c r="D32" s="69"/>
      <c r="E32" s="31"/>
    </row>
    <row r="33" spans="2:5" x14ac:dyDescent="0.3">
      <c r="B33" s="29">
        <v>20</v>
      </c>
      <c r="C33" s="28" t="s">
        <v>82</v>
      </c>
      <c r="D33" s="70"/>
      <c r="E33" s="35"/>
    </row>
    <row r="34" spans="2:5" x14ac:dyDescent="0.3">
      <c r="B34" s="33">
        <v>21</v>
      </c>
      <c r="C34" s="42" t="s">
        <v>83</v>
      </c>
      <c r="D34" s="69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0" zoomScaleNormal="80" workbookViewId="0">
      <selection activeCell="N37" sqref="N37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0" t="str">
        <f>"PROGRAMA DE OPERACIÓN DEL SERVICIO ("&amp;B7&amp;" - "&amp;C7&amp;")"</f>
        <v>PROGRAMA DE OPERACIÓN DEL SERVICIO (6V - REGRESO)</v>
      </c>
      <c r="C2" s="100"/>
      <c r="D2" s="100"/>
      <c r="E2" s="100"/>
      <c r="F2" s="100"/>
      <c r="G2" s="100"/>
      <c r="H2" s="100"/>
      <c r="I2" s="10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99</v>
      </c>
      <c r="C7" s="61" t="s">
        <v>51</v>
      </c>
      <c r="D7" s="61" t="s">
        <v>46</v>
      </c>
      <c r="E7" s="61" t="s">
        <v>100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5" t="s">
        <v>56</v>
      </c>
      <c r="C11" s="105" t="s">
        <v>57</v>
      </c>
      <c r="D11" s="106">
        <v>43871</v>
      </c>
      <c r="E11" s="107"/>
    </row>
    <row r="12" spans="2:9" ht="28.8" x14ac:dyDescent="0.3">
      <c r="B12" s="105"/>
      <c r="C12" s="105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69"/>
      <c r="E20" s="45"/>
    </row>
    <row r="21" spans="2:5" x14ac:dyDescent="0.3">
      <c r="B21" s="63">
        <v>8</v>
      </c>
      <c r="C21" s="46" t="s">
        <v>68</v>
      </c>
      <c r="D21" s="70"/>
      <c r="E21" s="47"/>
    </row>
    <row r="22" spans="2:5" x14ac:dyDescent="0.3">
      <c r="B22" s="65">
        <v>9</v>
      </c>
      <c r="C22" s="44" t="s">
        <v>70</v>
      </c>
      <c r="D22" s="69"/>
      <c r="E22" s="45"/>
    </row>
    <row r="23" spans="2:5" x14ac:dyDescent="0.3">
      <c r="B23" s="63">
        <v>10</v>
      </c>
      <c r="C23" s="46" t="s">
        <v>72</v>
      </c>
      <c r="D23" s="70"/>
      <c r="E23" s="47"/>
    </row>
    <row r="24" spans="2:5" x14ac:dyDescent="0.3">
      <c r="B24" s="65">
        <v>11</v>
      </c>
      <c r="C24" s="44" t="s">
        <v>73</v>
      </c>
      <c r="D24" s="69"/>
      <c r="E24" s="45"/>
    </row>
    <row r="25" spans="2:5" x14ac:dyDescent="0.3">
      <c r="B25" s="63">
        <v>12</v>
      </c>
      <c r="C25" s="46" t="s">
        <v>74</v>
      </c>
      <c r="D25" s="70" t="s">
        <v>101</v>
      </c>
      <c r="E25" s="47">
        <v>0</v>
      </c>
    </row>
    <row r="26" spans="2:5" x14ac:dyDescent="0.3">
      <c r="B26" s="65">
        <v>13</v>
      </c>
      <c r="C26" s="44" t="s">
        <v>75</v>
      </c>
      <c r="D26" s="69" t="s">
        <v>101</v>
      </c>
      <c r="E26" s="45">
        <v>0</v>
      </c>
    </row>
    <row r="27" spans="2:5" x14ac:dyDescent="0.3">
      <c r="B27" s="63">
        <v>14</v>
      </c>
      <c r="C27" s="46" t="s">
        <v>76</v>
      </c>
      <c r="D27" s="70" t="s">
        <v>101</v>
      </c>
      <c r="E27" s="47">
        <v>0</v>
      </c>
    </row>
    <row r="28" spans="2:5" x14ac:dyDescent="0.3">
      <c r="B28" s="65">
        <v>15</v>
      </c>
      <c r="C28" s="44" t="s">
        <v>77</v>
      </c>
      <c r="D28" s="69"/>
      <c r="E28" s="45"/>
    </row>
    <row r="29" spans="2:5" x14ac:dyDescent="0.3">
      <c r="B29" s="63">
        <v>16</v>
      </c>
      <c r="C29" s="46" t="s">
        <v>78</v>
      </c>
      <c r="D29" s="70"/>
      <c r="E29" s="47"/>
    </row>
    <row r="30" spans="2:5" x14ac:dyDescent="0.3">
      <c r="B30" s="65">
        <v>17</v>
      </c>
      <c r="C30" s="44" t="s">
        <v>79</v>
      </c>
      <c r="D30" s="69"/>
      <c r="E30" s="45"/>
    </row>
    <row r="31" spans="2:5" x14ac:dyDescent="0.3">
      <c r="B31" s="63">
        <v>18</v>
      </c>
      <c r="C31" s="46" t="s">
        <v>80</v>
      </c>
      <c r="D31" s="70"/>
      <c r="E31" s="47"/>
    </row>
    <row r="32" spans="2:5" x14ac:dyDescent="0.3">
      <c r="B32" s="65">
        <v>19</v>
      </c>
      <c r="C32" s="44" t="s">
        <v>81</v>
      </c>
      <c r="D32" s="69"/>
      <c r="E32" s="45"/>
    </row>
    <row r="33" spans="2:5" x14ac:dyDescent="0.3">
      <c r="B33" s="63">
        <v>20</v>
      </c>
      <c r="C33" s="46" t="s">
        <v>82</v>
      </c>
      <c r="D33" s="70"/>
      <c r="E33" s="47"/>
    </row>
    <row r="34" spans="2:5" x14ac:dyDescent="0.3">
      <c r="B34" s="65">
        <v>21</v>
      </c>
      <c r="C34" s="44" t="s">
        <v>83</v>
      </c>
      <c r="D34" s="69"/>
      <c r="E34" s="45"/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90" zoomScaleNormal="90" workbookViewId="0">
      <selection activeCell="D12" sqref="D12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00" t="s">
        <v>94</v>
      </c>
      <c r="C2" s="100"/>
      <c r="D2" s="100"/>
      <c r="E2" s="100"/>
      <c r="F2" s="100"/>
      <c r="G2" s="100"/>
      <c r="H2" s="100"/>
      <c r="I2" s="10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1" t="s">
        <v>56</v>
      </c>
      <c r="C11" s="101" t="s">
        <v>57</v>
      </c>
      <c r="D11" s="102">
        <v>43871</v>
      </c>
      <c r="E11" s="103"/>
    </row>
    <row r="12" spans="2:9" ht="28.8" x14ac:dyDescent="0.3">
      <c r="B12" s="101"/>
      <c r="C12" s="101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/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3" zoomScale="85" zoomScaleNormal="85" workbookViewId="0">
      <selection activeCell="D28" sqref="D28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00" t="s">
        <v>95</v>
      </c>
      <c r="C2" s="100"/>
      <c r="D2" s="100"/>
      <c r="E2" s="100"/>
      <c r="F2" s="100"/>
      <c r="G2" s="100"/>
      <c r="H2" s="100"/>
      <c r="I2" s="10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1" t="s">
        <v>56</v>
      </c>
      <c r="C11" s="101" t="s">
        <v>57</v>
      </c>
      <c r="D11" s="102">
        <v>43871</v>
      </c>
      <c r="E11" s="103"/>
    </row>
    <row r="12" spans="2:9" ht="28.8" x14ac:dyDescent="0.3">
      <c r="B12" s="101"/>
      <c r="C12" s="101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 t="s">
        <v>101</v>
      </c>
      <c r="E20" s="45">
        <v>0</v>
      </c>
    </row>
    <row r="21" spans="2:5" x14ac:dyDescent="0.3">
      <c r="B21" s="29">
        <v>8</v>
      </c>
      <c r="C21" s="28" t="s">
        <v>68</v>
      </c>
      <c r="D21" s="47" t="s">
        <v>101</v>
      </c>
      <c r="E21" s="47">
        <v>0</v>
      </c>
    </row>
    <row r="22" spans="2:5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47" t="s">
        <v>101</v>
      </c>
      <c r="E25" s="47">
        <v>0</v>
      </c>
    </row>
    <row r="26" spans="2:5" x14ac:dyDescent="0.3">
      <c r="B26" s="33">
        <v>13</v>
      </c>
      <c r="C26" s="32" t="s">
        <v>75</v>
      </c>
      <c r="D26" s="45" t="s">
        <v>101</v>
      </c>
      <c r="E26" s="45">
        <v>0</v>
      </c>
    </row>
    <row r="27" spans="2:5" x14ac:dyDescent="0.3">
      <c r="B27" s="29">
        <v>14</v>
      </c>
      <c r="C27" s="28" t="s">
        <v>76</v>
      </c>
      <c r="D27" s="47" t="s">
        <v>101</v>
      </c>
      <c r="E27" s="47">
        <v>0</v>
      </c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 t="s">
        <v>101</v>
      </c>
      <c r="E31" s="47">
        <v>0</v>
      </c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0" zoomScaleNormal="100" workbookViewId="0">
      <selection activeCell="D30" sqref="D30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00" t="s">
        <v>96</v>
      </c>
      <c r="C2" s="100"/>
      <c r="D2" s="100"/>
      <c r="E2" s="100"/>
      <c r="F2" s="100"/>
      <c r="G2" s="100"/>
      <c r="H2" s="100"/>
      <c r="I2" s="10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1" t="s">
        <v>56</v>
      </c>
      <c r="C11" s="101" t="s">
        <v>57</v>
      </c>
      <c r="D11" s="102">
        <v>43871</v>
      </c>
      <c r="E11" s="103"/>
    </row>
    <row r="12" spans="2:9" ht="28.8" x14ac:dyDescent="0.3">
      <c r="B12" s="101"/>
      <c r="C12" s="10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45"/>
      <c r="E22" s="45"/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/>
      <c r="E27" s="47"/>
    </row>
    <row r="28" spans="2:5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47"/>
      <c r="E29" s="47"/>
    </row>
    <row r="30" spans="2:5" x14ac:dyDescent="0.3">
      <c r="B30" s="33">
        <v>17</v>
      </c>
      <c r="C30" s="32" t="s">
        <v>79</v>
      </c>
      <c r="D30" s="45" t="s">
        <v>101</v>
      </c>
      <c r="E30" s="45">
        <v>0</v>
      </c>
    </row>
    <row r="31" spans="2:5" x14ac:dyDescent="0.3">
      <c r="B31" s="29">
        <v>18</v>
      </c>
      <c r="C31" s="28" t="s">
        <v>80</v>
      </c>
      <c r="D31" s="47"/>
      <c r="E31" s="47"/>
    </row>
    <row r="32" spans="2:5" x14ac:dyDescent="0.3">
      <c r="B32" s="33">
        <v>19</v>
      </c>
      <c r="C32" s="32" t="s">
        <v>81</v>
      </c>
      <c r="D32" s="45" t="s">
        <v>101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6" zoomScale="90" zoomScaleNormal="90" workbookViewId="0">
      <selection activeCell="D30" sqref="D30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00" t="str">
        <f>"PROGRAMA DE OPERACIÓN DEL SERVICIO ("&amp;B7&amp;" - "&amp;C7&amp;")"</f>
        <v>PROGRAMA DE OPERACIÓN DEL SERVICIO (9 - REGRESO)</v>
      </c>
      <c r="C2" s="100"/>
      <c r="D2" s="100"/>
      <c r="E2" s="100"/>
      <c r="F2" s="100"/>
      <c r="G2" s="100"/>
      <c r="H2" s="100"/>
      <c r="I2" s="10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01" t="s">
        <v>56</v>
      </c>
      <c r="C11" s="101" t="s">
        <v>57</v>
      </c>
      <c r="D11" s="102">
        <v>43871</v>
      </c>
      <c r="E11" s="103"/>
    </row>
    <row r="12" spans="2:9" ht="28.8" x14ac:dyDescent="0.3">
      <c r="B12" s="101"/>
      <c r="C12" s="10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31"/>
      <c r="E20" s="31"/>
    </row>
    <row r="21" spans="2:5" x14ac:dyDescent="0.3">
      <c r="B21" s="29">
        <v>8</v>
      </c>
      <c r="C21" s="28" t="s">
        <v>68</v>
      </c>
      <c r="D21" s="35"/>
      <c r="E21" s="35"/>
    </row>
    <row r="22" spans="2:5" x14ac:dyDescent="0.3">
      <c r="B22" s="33">
        <v>9</v>
      </c>
      <c r="C22" s="42" t="s">
        <v>70</v>
      </c>
      <c r="D22" s="31"/>
      <c r="E22" s="31"/>
    </row>
    <row r="23" spans="2:5" x14ac:dyDescent="0.3">
      <c r="B23" s="29">
        <v>10</v>
      </c>
      <c r="C23" s="28" t="s">
        <v>72</v>
      </c>
      <c r="D23" s="35"/>
      <c r="E23" s="35"/>
    </row>
    <row r="24" spans="2:5" x14ac:dyDescent="0.3">
      <c r="B24" s="33">
        <v>11</v>
      </c>
      <c r="C24" s="42" t="s">
        <v>73</v>
      </c>
      <c r="D24" s="31"/>
      <c r="E24" s="31"/>
    </row>
    <row r="25" spans="2:5" x14ac:dyDescent="0.3">
      <c r="B25" s="29">
        <v>12</v>
      </c>
      <c r="C25" s="28" t="s">
        <v>74</v>
      </c>
      <c r="D25" s="35"/>
      <c r="E25" s="35"/>
    </row>
    <row r="26" spans="2:5" x14ac:dyDescent="0.3">
      <c r="B26" s="33">
        <v>13</v>
      </c>
      <c r="C26" s="42" t="s">
        <v>75</v>
      </c>
      <c r="D26" s="31"/>
      <c r="E26" s="31"/>
    </row>
    <row r="27" spans="2:5" x14ac:dyDescent="0.3">
      <c r="B27" s="29">
        <v>14</v>
      </c>
      <c r="C27" s="28" t="s">
        <v>76</v>
      </c>
      <c r="D27" s="35" t="s">
        <v>101</v>
      </c>
      <c r="E27" s="35">
        <v>0</v>
      </c>
    </row>
    <row r="28" spans="2:5" x14ac:dyDescent="0.3">
      <c r="B28" s="33">
        <v>15</v>
      </c>
      <c r="C28" s="42" t="s">
        <v>77</v>
      </c>
      <c r="D28" s="31"/>
      <c r="E28" s="31"/>
    </row>
    <row r="29" spans="2:5" x14ac:dyDescent="0.3">
      <c r="B29" s="29">
        <v>16</v>
      </c>
      <c r="C29" s="28" t="s">
        <v>78</v>
      </c>
      <c r="D29" s="35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31"/>
      <c r="E30" s="31"/>
    </row>
    <row r="31" spans="2:5" x14ac:dyDescent="0.3">
      <c r="B31" s="29">
        <v>18</v>
      </c>
      <c r="C31" s="28" t="s">
        <v>80</v>
      </c>
      <c r="D31" s="35" t="s">
        <v>101</v>
      </c>
      <c r="E31" s="35">
        <v>0</v>
      </c>
    </row>
    <row r="32" spans="2:5" x14ac:dyDescent="0.3">
      <c r="B32" s="33">
        <v>19</v>
      </c>
      <c r="C32" s="42" t="s">
        <v>81</v>
      </c>
      <c r="D32" s="31" t="s">
        <v>101</v>
      </c>
      <c r="E32" s="31">
        <v>0</v>
      </c>
    </row>
    <row r="33" spans="2:5" x14ac:dyDescent="0.3">
      <c r="B33" s="29">
        <v>20</v>
      </c>
      <c r="C33" s="28" t="s">
        <v>82</v>
      </c>
      <c r="D33" s="35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31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2020-03-09T15:28:56Z</dcterms:modified>
</cp:coreProperties>
</file>